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6" sheetId="1" r:id="rId1"/>
  </sheets>
  <externalReferences>
    <externalReference r:id="rId2"/>
  </externalReferences>
  <definedNames>
    <definedName name="Z_6E36EA37_049E_4FAE_B719_2847CD16F858_.wvu.Cols" localSheetId="0" hidden="1">'Социалистическая 26'!#REF!,'Социалистическая 26'!#REF!</definedName>
    <definedName name="Z_6E36EA37_049E_4FAE_B719_2847CD16F858_.wvu.Rows" localSheetId="0" hidden="1">'Социалистическая 26'!$42:$45</definedName>
    <definedName name="Z_73C0D023_21BD_4441_8EFA_957546C15799_.wvu.Cols" localSheetId="0" hidden="1">'Социалистическая 26'!#REF!,'Социалистическая 26'!#REF!</definedName>
    <definedName name="Z_73C0D023_21BD_4441_8EFA_957546C15799_.wvu.Rows" localSheetId="0" hidden="1">'Социалистическая 26'!$42:$45</definedName>
    <definedName name="_xlnm.Print_Area" localSheetId="0">'Социалистическая 26'!$A$1:$K$60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<sst xmlns="http://schemas.openxmlformats.org/spreadsheetml/2006/main" count="62" uniqueCount="53">
  <si>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</si>
  <si>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</si>
  <si>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</si>
  <si>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</si>
  <si>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</si>
  <si>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</si>
  <si>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</si>
  <si>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</si>
  <si>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</si>
  <si>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</si>
  <si>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</si>
  <si>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</si>
  <si>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</si>
  <si>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</si>
  <si>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</si>
  <si>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</si>
  <si>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</si>
  <si>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</si>
  <si>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</si>
  <si>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</si>
  <si>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</si>
  <si>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</si>
  <si>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</si>
  <si>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</si>
  <si>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</si>
  <si>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</si>
  <si>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</si>
  <si>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</si>
  <si>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</si>
  <si>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</si>
  <si>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</si>
  <si>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</si>
  <si>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</si>
  <si>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</si>
  <si>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</si>
  <si>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</si>
  <si>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</si>
  <si>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</si>
  <si>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26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</si>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</sst>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8">
          <cell r="W98">
            <v>26570.733513379761</v>
          </cell>
          <cell r="X98">
            <v>5242.1654254432233</v>
          </cell>
          <cell r="Y98">
            <v>85062.73539999999</v>
          </cell>
          <cell r="AA98">
            <v>0</v>
          </cell>
          <cell r="AB98">
            <v>2266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Y98">
            <v>96019.800532029578</v>
          </cell>
          <cell r="BB98">
            <v>0</v>
          </cell>
          <cell r="BC98">
            <v>0</v>
          </cell>
          <cell r="CN98">
            <v>15708.579089352303</v>
          </cell>
          <cell r="CO98">
            <v>3219.5734943505031</v>
          </cell>
          <cell r="CP98">
            <v>29.0563</v>
          </cell>
          <cell r="DB98">
            <v>0</v>
          </cell>
          <cell r="DG98">
            <v>13416.966879829783</v>
          </cell>
          <cell r="DU98">
            <v>45412.928030500305</v>
          </cell>
          <cell r="DV98">
            <v>9492.6843865303708</v>
          </cell>
          <cell r="DW98">
            <v>11350.764800000001</v>
          </cell>
          <cell r="EK98">
            <v>0</v>
          </cell>
          <cell r="EQ98">
            <v>35020.692860750227</v>
          </cell>
          <cell r="FB98">
            <v>68553.584280143376</v>
          </cell>
          <cell r="FC98">
            <v>13993.423565797264</v>
          </cell>
          <cell r="FD98">
            <v>810.25739999999985</v>
          </cell>
          <cell r="FL98">
            <v>0</v>
          </cell>
          <cell r="FS98">
            <v>37947.296449617046</v>
          </cell>
          <cell r="FX98">
            <v>43454.024617308067</v>
          </cell>
          <cell r="FY98">
            <v>8858.9431896042734</v>
          </cell>
          <cell r="FZ98">
            <v>0</v>
          </cell>
          <cell r="GG98">
            <v>97.92</v>
          </cell>
          <cell r="GL98">
            <v>28414.509539940685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1587669.4</v>
      </c>
      <c r="F9" s="17">
        <f t="shared" ref="F9:G9" si="0">SUM(F10:F14)</f>
        <v>1479477.84</v>
      </c>
      <c r="G9" s="17">
        <f t="shared" si="0"/>
        <v>292581.83</v>
      </c>
    </row>
    <row r="10" spans="1:7" ht="13.2" customHeight="1" x14ac:dyDescent="0.3">
      <c r="A10" s="74" t="s">
        <v>9</v>
      </c>
      <c r="B10" s="75"/>
      <c r="C10" s="75"/>
      <c r="D10" s="76"/>
      <c r="E10" s="18">
        <v>785503.45</v>
      </c>
      <c r="F10" s="18">
        <v>701530.07</v>
      </c>
      <c r="G10" s="19">
        <v>188779.84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145846.13</v>
      </c>
      <c r="F12" s="18">
        <v>141400.70000000001</v>
      </c>
      <c r="G12" s="19">
        <v>17082.349999999999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299013.69</v>
      </c>
      <c r="F13" s="18">
        <v>289945.07</v>
      </c>
      <c r="G13" s="19">
        <v>35278.400000000001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357306.13</v>
      </c>
      <c r="F14" s="18">
        <v>346602</v>
      </c>
      <c r="G14" s="19">
        <v>51441.24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749165.72</v>
      </c>
      <c r="F15" s="17">
        <f t="shared" ref="F15:G15" si="1">SUM(F16:F19)</f>
        <v>790437</v>
      </c>
      <c r="G15" s="17">
        <f t="shared" si="1"/>
        <v>71187.55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738380.88</v>
      </c>
      <c r="F16" s="18">
        <v>779901.2</v>
      </c>
      <c r="G16" s="19">
        <v>69853.67</v>
      </c>
    </row>
    <row r="17" spans="1:13" ht="15.6" x14ac:dyDescent="0.3">
      <c r="A17" s="67" t="s">
        <v>44</v>
      </c>
      <c r="B17" s="67"/>
      <c r="C17" s="67"/>
      <c r="D17" s="67"/>
      <c r="E17" s="18">
        <v>938.22</v>
      </c>
      <c r="F17" s="18">
        <v>921.37</v>
      </c>
      <c r="G17" s="19">
        <v>114.47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9846.6200000000008</v>
      </c>
      <c r="F19" s="18">
        <v>9614.43</v>
      </c>
      <c r="G19" s="19">
        <v>1219.4100000000001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6486.48</v>
      </c>
      <c r="F20" s="36">
        <f t="shared" ref="F20:G20" si="2">F21</f>
        <v>6320.43</v>
      </c>
      <c r="G20" s="36">
        <f t="shared" si="2"/>
        <v>865.12</v>
      </c>
    </row>
    <row r="21" spans="1:13" ht="15.6" x14ac:dyDescent="0.3">
      <c r="A21" s="67" t="s">
        <v>15</v>
      </c>
      <c r="B21" s="67"/>
      <c r="C21" s="67"/>
      <c r="D21" s="67"/>
      <c r="E21" s="18">
        <v>6486.48</v>
      </c>
      <c r="F21" s="18">
        <v>6320.43</v>
      </c>
      <c r="G21" s="19">
        <v>865.12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461230.90158052102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215161.43487085256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нар'!W98</f>
        <v>26570.733513379761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нар'!X98</f>
        <v>5242.1654254432233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нар'!Y98</f>
        <v>85062.73539999999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нар'!AA98+'[1]УК ВР декабрь нар'!AB98+'[1]УК ВР декабрь нар'!AC98+'[1]УК ВР декабрь нар'!AD98+'[1]УК ВР декабрь нар'!AE98+'[1]УК ВР декабрь нар'!AF98+'[1]УК ВР декабрь нар'!AG98+'[1]УК ВР декабрь нар'!AH98+'[1]УК ВР декабрь нар'!AJ98+'[1]УК ВР декабрь нар'!AL98+'[1]УК ВР декабрь нар'!AN98+'[1]УК ВР декабрь нар'!AO98+'[1]УК ВР декабрь нар'!AP98+'[1]УК ВР декабрь нар'!AQ98+'[1]УК ВР декабрь нар'!AR98+'[1]УК ВР декабрь нар'!AT98</f>
        <v>2266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нар'!AY98</f>
        <v>96019.800532029578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SUM(F34:F38)+26123</f>
        <v>159774.2458413135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нар'!CN98+'[1]УК ВР декабрь нар'!DU98</f>
        <v>61121.507119852606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нар'!CO98+'[1]УК ВР декабрь нар'!DV98</f>
        <v>12712.257880880874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нар'!CP98+'[1]УК ВР декабрь нар'!DW98</f>
        <v>11379.821100000001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нар'!AI98+'[1]УК ВР декабрь нар'!AJ98+'[1]УК ВР декабрь нар'!AS98+'[1]УК ВР декабрь нар'!BC98+'[1]УК ВР декабрь нар'!DB98+'[1]УК ВР декабрь нар'!EK98+'[1]УК ВР декабрь нар'!AM98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нар'!DG98+'[1]УК ВР декабрь нар'!EQ98</f>
        <v>48437.659740580013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SUM(F40:F48)+70400.59</f>
        <v>272530.54904241068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нар'!FB98+'[1]УК ВР декабрь нар'!FX98</f>
        <v>112007.60889745144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нар'!FC98+'[1]УК ВР декабрь нар'!FY98</f>
        <v>22852.366755401537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нар'!FD98+'[1]УК ВР декабрь нар'!FZ98</f>
        <v>810.25739999999985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нар'!GG98+'[1]УК ВР декабрь нар'!FL98+'[1]УК ВР декабрь нар'!BB98+'[1]УК ВР декабрь нар'!AK98</f>
        <v>97.92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нар'!FS98+'[1]УК ВР декабрь нар'!GL98</f>
        <v>66361.805989557732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647466.22975457669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128336.36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51588.36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76748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775802.58975457668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738380.88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779901.2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423809.19182594435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26</vt:lpstr>
      <vt:lpstr>'Социалистическая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2018-04-02T08:54:20Z</cp:lastPrinted>
  <dcterms:created xsi:type="dcterms:W3CDTF">2013-05-24T09:13:10Z</dcterms:created>
  <dcterms:modified xsi:type="dcterms:W3CDTF">2019-03-25T12:57:23Z</dcterms:modified>
</cp:coreProperties>
</file>